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<sst xmlns="http://schemas.openxmlformats.org/spreadsheetml/2006/main" count="31" uniqueCount="27">
  <si>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</si>
  <si>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</si>
  <si>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</si>
  <si>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</si>
  <si>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</si>
  <si>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</si>
  <si>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</si>
  <si>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</si>
  <si>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</si>
  <si>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</si>
  <si>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</si>
  <si>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</si>
  <si>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</si>
  <si>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</si>
  <si>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</si>
  <si>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</si>
  <si>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</si>
  <si>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</si>
  <si>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</si>
  <si>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</si>
  <si>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</si>
  <si>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</si>
  <si>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</si>
  <si>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городского округа Домодедово от 07.12.2016 №3914</t>
  </si>
  <si>
    <t>Приложение № 16</t>
  </si>
  <si>
    <t>275 мест</t>
  </si>
  <si>
    <t>Объект 1                     Общеобразовательная школа на 275 мест, г. Домодедово, микрорайон Северный, ул. Советская, д. 32 (ПИР и строительство)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</si>
</sst>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N19" sqref="N19:N2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24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23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21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19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26</v>
      </c>
      <c r="C23" s="31">
        <v>2020</v>
      </c>
      <c r="D23" s="31" t="s">
        <v>25</v>
      </c>
      <c r="E23" s="16">
        <f>E24+E25+E26</f>
        <v>395246.26</v>
      </c>
      <c r="F23" s="16">
        <f>F24+F25+F26</f>
        <v>0</v>
      </c>
      <c r="G23" s="18" t="s">
        <v>3</v>
      </c>
      <c r="H23" s="19">
        <f>H24+H25+H26</f>
        <v>395246.26</v>
      </c>
      <c r="I23" s="19">
        <f t="shared" ref="I23:M23" si="0">I24+I25+I26</f>
        <v>15184.03</v>
      </c>
      <c r="J23" s="19">
        <f t="shared" si="0"/>
        <v>380062.23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318035.13</v>
      </c>
      <c r="F24" s="17">
        <v>0</v>
      </c>
      <c r="G24" s="18" t="s">
        <v>16</v>
      </c>
      <c r="H24" s="19">
        <f t="shared" ref="H24:H26" si="1">I24+J24+K24+L24+M24</f>
        <v>318035.13</v>
      </c>
      <c r="I24" s="20">
        <v>5070</v>
      </c>
      <c r="J24" s="20">
        <v>312965.13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77211.13</v>
      </c>
      <c r="F25" s="17">
        <v>0</v>
      </c>
      <c r="G25" s="18" t="s">
        <v>17</v>
      </c>
      <c r="H25" s="19">
        <f t="shared" si="1"/>
        <v>77211.13</v>
      </c>
      <c r="I25" s="20">
        <v>10114.030000000001</v>
      </c>
      <c r="J25" s="20">
        <v>67097.100000000006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0</v>
      </c>
      <c r="F26" s="17">
        <v>0</v>
      </c>
      <c r="G26" s="18" t="s">
        <v>15</v>
      </c>
      <c r="H26" s="19">
        <f t="shared" si="1"/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395246.26</v>
      </c>
      <c r="I27" s="19">
        <f t="shared" si="2"/>
        <v>15184.03</v>
      </c>
      <c r="J27" s="19">
        <f t="shared" si="2"/>
        <v>380062.23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318035.13</v>
      </c>
      <c r="I28" s="19">
        <f>I24</f>
        <v>5070</v>
      </c>
      <c r="J28" s="19">
        <f t="shared" ref="J28:M28" si="3">J24</f>
        <v>312965.13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77211.13</v>
      </c>
      <c r="I29" s="19">
        <f>I25</f>
        <v>10114.030000000001</v>
      </c>
      <c r="J29" s="19">
        <f t="shared" ref="J29:M29" si="4">J25</f>
        <v>67097.100000000006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0</v>
      </c>
      <c r="I30" s="19">
        <f>I26</f>
        <v>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2018-02-01T12:09:37Z</dcterms:modified>
</cp:coreProperties>
</file>